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8" i="1" l="1"/>
  <c r="H18" i="1"/>
  <c r="G18" i="1"/>
  <c r="S19" i="1"/>
  <c r="R19" i="1"/>
  <c r="P19" i="1"/>
  <c r="O19" i="1"/>
  <c r="M19" i="1"/>
  <c r="L19" i="1"/>
  <c r="J19" i="1"/>
  <c r="I19" i="1"/>
  <c r="H19" i="1"/>
  <c r="T19" i="1" s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9" i="1" l="1"/>
  <c r="Q19" i="1"/>
  <c r="N19" i="1"/>
  <c r="K14" i="1"/>
  <c r="Q14" i="1"/>
  <c r="N14" i="1"/>
  <c r="J21" i="1" l="1"/>
  <c r="K21" i="1"/>
  <c r="L21" i="1"/>
  <c r="M21" i="1"/>
  <c r="N21" i="1"/>
  <c r="O21" i="1"/>
  <c r="P21" i="1"/>
  <c r="Q21" i="1"/>
  <c r="R21" i="1"/>
  <c r="S21" i="1"/>
  <c r="T21" i="1"/>
  <c r="I21" i="1"/>
  <c r="J20" i="1"/>
  <c r="K20" i="1"/>
  <c r="L20" i="1"/>
  <c r="M20" i="1"/>
  <c r="N20" i="1"/>
  <c r="O20" i="1"/>
  <c r="P20" i="1"/>
  <c r="Q20" i="1"/>
  <c r="R20" i="1"/>
  <c r="S20" i="1"/>
  <c r="T20" i="1"/>
  <c r="I20" i="1"/>
  <c r="G20" i="1"/>
  <c r="H20" i="1"/>
  <c r="F20" i="1"/>
  <c r="C15" i="1" l="1"/>
  <c r="D15" i="1"/>
  <c r="E15" i="1"/>
  <c r="C16" i="1"/>
  <c r="D16" i="1"/>
  <c r="E16" i="1"/>
  <c r="C17" i="1"/>
  <c r="D17" i="1"/>
  <c r="E17" i="1"/>
  <c r="C19" i="1"/>
  <c r="D19" i="1"/>
  <c r="E19" i="1"/>
  <c r="E14" i="1" l="1"/>
  <c r="D14" i="1"/>
  <c r="C14" i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<sst xmlns="http://schemas.openxmlformats.org/spreadsheetml/2006/main" count="76" uniqueCount="59">
  <si>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</si>
  <si>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</si>
  <si>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</si>
  <si>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</si>
  <si>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</si>
  <si>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</si>
  <si>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</si>
  <si>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</si>
  <si>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</si>
  <si>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</si>
  <si>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</si>
  <si>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</si>
  <si>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</si>
  <si>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</si>
  <si>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</si>
  <si>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</si>
  <si>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</si>
  <si>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</si>
  <si>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</si>
  <si>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</si>
  <si>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</si>
  <si>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</si>
  <si>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</si>
  <si>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</si>
  <si>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</si>
  <si>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</si>
  <si>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</si>
  <si>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</si>
  <si>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</si>
  <si>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Рецептура №  437, 438
«Сборник  рецептур блюд и кулинарных изделий для предприятий общественного питания» 
Видання 1982 р.
</t>
  </si>
  <si>
    <t>ПЮРЕ З БОБОВИХ (ГОРОХУ АБО СОЧЕВИЦІ) З ВЕРШКОВИМ МАСЛОМ</t>
  </si>
  <si>
    <t>Сочевиця</t>
  </si>
  <si>
    <t>Сіль йодована</t>
  </si>
  <si>
    <t>Вода</t>
  </si>
  <si>
    <t>Маса пюре із бобових:</t>
  </si>
  <si>
    <t>Масло вершкове 72%</t>
  </si>
  <si>
    <t>Двостулкові боби з одним гніздом, сплющені, лінзоподібні; забарвлення від рожевого до червоного.</t>
  </si>
  <si>
    <t>Колір та запах властиві нормальному насінню гороху, без затхлого, пліснявого та інших сторонніх запахів, без зараженості шкідниками.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</si>
  <si>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</si>
  <si>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</si>
  <si>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</si>
  <si>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або горох лущений</t>
  </si>
  <si>
    <t>Сочевицю або горох перед приготуванням ретельно перебирають, видаляючи сміттєві домішки і промивають в холодній воді. Перед варінням бобові заливають холодною водою на 2-3 год. Потім додають сіль та варять в закритому посуді при слабкому, але безперервному кипінні (1-1,5 год). Після того, як бобові стануть м’якими, варіння припиняють, залишають їх на 15-20 хв у відварі, який потім зливають. Відварені гарячі бобові протирають, заправляють маслом вершковим та прогрівають.</t>
  </si>
  <si>
    <t>Подають у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</si>
  <si>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протерта маса викладена на тарілку, на поверхні нанесений візерунок.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</si>
  <si>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бобових.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</si>
  <si>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відварених бобових.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</si>
  <si>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однорідна.</t>
    </r>
  </si>
  <si>
    <t>90 г ± 3 %</t>
  </si>
  <si>
    <t xml:space="preserve">ВИХІД 
</t>
  </si>
  <si>
    <t>СОЧЕВИЦЯ</t>
  </si>
  <si>
    <t>ГОРОХ</t>
  </si>
  <si>
    <t>Порціонування</t>
  </si>
  <si>
    <t>113 г ± 3 %</t>
  </si>
  <si>
    <t>МП Л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</si>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</sst>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 applyBorder="1"/>
    <xf numFmtId="0" fontId="6" fillId="0" borderId="0" xfId="0" applyNumberFormat="1" applyFont="1" applyBorder="1" applyAlignment="1">
      <alignment horizontal="right" vertical="top"/>
    </xf>
    <xf numFmtId="1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49" fontId="5" fillId="0" borderId="0" xfId="0" applyNumberFormat="1" applyFont="1" applyBorder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2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9" zoomScale="70" zoomScaleNormal="100" zoomScalePageLayoutView="70" workbookViewId="0">
      <selection activeCell="Y20" sqref="Y20"/>
    </sheetView>
  </sheetViews>
  <sheetFormatPr defaultRowHeight="15" x14ac:dyDescent="0.25"/>
  <cols>
    <col min="1" max="1" width="4.7109375" customWidth="1"/>
    <col min="2" max="2" width="10.85546875" customWidth="1"/>
    <col min="3" max="4" width="6" customWidth="1"/>
    <col min="5" max="5" width="5.85546875" customWidth="1"/>
    <col min="6" max="6" width="6" customWidth="1"/>
    <col min="7" max="8" width="5.85546875" customWidth="1"/>
    <col min="9" max="9" width="6" customWidth="1"/>
    <col min="10" max="12" width="5.85546875" customWidth="1"/>
    <col min="13" max="13" width="6" customWidth="1"/>
    <col min="14" max="14" width="5.85546875" customWidth="1"/>
    <col min="15" max="15" width="6" customWidth="1"/>
    <col min="16" max="18" width="5.85546875" customWidth="1"/>
    <col min="19" max="19" width="6" customWidth="1"/>
    <col min="20" max="20" width="5.85546875" customWidth="1"/>
    <col min="21" max="21" width="20.140625" customWidth="1"/>
    <col min="22" max="22" width="10.85546875" customWidth="1"/>
    <col min="23" max="23" width="13.28515625" customWidth="1"/>
    <col min="24" max="24" width="11" customWidth="1"/>
  </cols>
  <sheetData>
    <row r="1" spans="1:29" x14ac:dyDescent="0.25">
      <c r="A1" s="2"/>
      <c r="B1" s="59" t="s">
        <v>29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25">
      <c r="A2" s="2"/>
      <c r="B2" s="59"/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25">
      <c r="A3" s="2"/>
      <c r="B3" s="59"/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25">
      <c r="A4" s="2"/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25">
      <c r="A5" s="2"/>
      <c r="B5" s="59"/>
      <c r="C5" s="59"/>
      <c r="D5" s="59"/>
      <c r="E5" s="59"/>
      <c r="F5" s="59"/>
      <c r="G5" s="59"/>
      <c r="H5" s="5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25">
      <c r="A7" s="57" t="s">
        <v>30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ht="15.75" customHeight="1" x14ac:dyDescent="0.25">
      <c r="A9" s="48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75" t="s">
        <v>13</v>
      </c>
      <c r="S9" s="75"/>
      <c r="T9" s="75"/>
      <c r="U9" s="75" t="s">
        <v>3</v>
      </c>
      <c r="V9" s="52" t="s">
        <v>25</v>
      </c>
      <c r="W9" s="55" t="s">
        <v>28</v>
      </c>
      <c r="X9" s="55" t="s">
        <v>52</v>
      </c>
    </row>
    <row r="10" spans="1:29" ht="15.75" customHeight="1" x14ac:dyDescent="0.25">
      <c r="A10" s="49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75"/>
      <c r="S10" s="75"/>
      <c r="T10" s="75"/>
      <c r="U10" s="75"/>
      <c r="V10" s="53"/>
      <c r="W10" s="55"/>
      <c r="X10" s="55"/>
    </row>
    <row r="11" spans="1:29" ht="25.5" customHeight="1" x14ac:dyDescent="0.25">
      <c r="A11" s="49"/>
      <c r="B11" s="55"/>
      <c r="C11" s="51" t="s">
        <v>8</v>
      </c>
      <c r="D11" s="51"/>
      <c r="E11" s="51"/>
      <c r="F11" s="51" t="s">
        <v>9</v>
      </c>
      <c r="G11" s="51"/>
      <c r="H11" s="51"/>
      <c r="I11" s="51" t="s">
        <v>10</v>
      </c>
      <c r="J11" s="51"/>
      <c r="K11" s="51"/>
      <c r="L11" s="51" t="s">
        <v>11</v>
      </c>
      <c r="M11" s="51"/>
      <c r="N11" s="51"/>
      <c r="O11" s="51" t="s">
        <v>12</v>
      </c>
      <c r="P11" s="51"/>
      <c r="Q11" s="51"/>
      <c r="R11" s="75"/>
      <c r="S11" s="75"/>
      <c r="T11" s="75"/>
      <c r="U11" s="75"/>
      <c r="V11" s="53"/>
      <c r="W11" s="55"/>
      <c r="X11" s="55"/>
    </row>
    <row r="12" spans="1:29" x14ac:dyDescent="0.25">
      <c r="A12" s="49"/>
      <c r="B12" s="55"/>
      <c r="C12" s="76" t="s">
        <v>4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8"/>
      <c r="U12" s="75"/>
      <c r="V12" s="54"/>
      <c r="W12" s="55"/>
      <c r="X12" s="55"/>
    </row>
    <row r="13" spans="1:29" ht="30.75" customHeight="1" x14ac:dyDescent="0.25">
      <c r="A13" s="50"/>
      <c r="B13" s="55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75"/>
      <c r="V13" s="10" t="s">
        <v>15</v>
      </c>
      <c r="W13" s="10" t="s">
        <v>15</v>
      </c>
      <c r="X13" s="46" t="s">
        <v>15</v>
      </c>
      <c r="Z13" s="79" t="s">
        <v>55</v>
      </c>
      <c r="AA13" s="79" t="s">
        <v>56</v>
      </c>
      <c r="AB13" s="79" t="s">
        <v>57</v>
      </c>
      <c r="AC13" s="79" t="s">
        <v>58</v>
      </c>
    </row>
    <row r="14" spans="1:29" ht="60" customHeight="1" x14ac:dyDescent="0.25">
      <c r="A14" s="24"/>
      <c r="B14" s="11" t="s">
        <v>31</v>
      </c>
      <c r="C14" s="12">
        <f t="shared" ref="C14" si="0">(100*F14)/(100-V14)</f>
        <v>43</v>
      </c>
      <c r="D14" s="13">
        <f t="shared" ref="D14" si="1">(100*G14)/(100-V14)</f>
        <v>43</v>
      </c>
      <c r="E14" s="13">
        <f t="shared" ref="E14" si="2">(100*H14)/(100-V14)</f>
        <v>53.75</v>
      </c>
      <c r="F14" s="13">
        <v>43</v>
      </c>
      <c r="G14" s="13">
        <v>43</v>
      </c>
      <c r="H14" s="85">
        <f>G14/0.8</f>
        <v>53.75</v>
      </c>
      <c r="I14" s="81">
        <f>Z14/100*F14</f>
        <v>10.578000000000001</v>
      </c>
      <c r="J14" s="81">
        <f>Z14/100*G14</f>
        <v>10.578000000000001</v>
      </c>
      <c r="K14" s="81">
        <f>Z14/100*H14</f>
        <v>13.222500000000002</v>
      </c>
      <c r="L14" s="81">
        <f>AA14/100*F14</f>
        <v>0.45579999999999998</v>
      </c>
      <c r="M14" s="81">
        <f>AA14/100*G14</f>
        <v>0.45579999999999998</v>
      </c>
      <c r="N14" s="81">
        <f>AA14/100*H14</f>
        <v>0.56974999999999998</v>
      </c>
      <c r="O14" s="81">
        <f>AB14/100*F14</f>
        <v>22.639499999999998</v>
      </c>
      <c r="P14" s="81">
        <f>AB14/100*G14</f>
        <v>22.639499999999998</v>
      </c>
      <c r="Q14" s="81">
        <f>AB14/100*H14</f>
        <v>28.299374999999998</v>
      </c>
      <c r="R14" s="82">
        <f>AC14/100*F14</f>
        <v>151.36000000000001</v>
      </c>
      <c r="S14" s="82">
        <f>AC14/100*G14</f>
        <v>151.36000000000001</v>
      </c>
      <c r="T14" s="82">
        <f>AC14/100*H14</f>
        <v>189.2</v>
      </c>
      <c r="U14" s="35" t="s">
        <v>36</v>
      </c>
      <c r="V14" s="14">
        <v>0</v>
      </c>
      <c r="W14" s="34">
        <v>108</v>
      </c>
      <c r="X14" s="80"/>
      <c r="Z14" s="83">
        <v>24.6</v>
      </c>
      <c r="AA14" s="83">
        <v>1.06</v>
      </c>
      <c r="AB14" s="83">
        <v>52.65</v>
      </c>
      <c r="AC14" s="84">
        <v>352</v>
      </c>
    </row>
    <row r="15" spans="1:29" ht="74.25" customHeight="1" x14ac:dyDescent="0.25">
      <c r="A15" s="24"/>
      <c r="B15" s="16" t="s">
        <v>41</v>
      </c>
      <c r="C15" s="12">
        <f t="shared" ref="C15:C19" si="3">(100*F15)/(100-V15)</f>
        <v>43</v>
      </c>
      <c r="D15" s="13">
        <f t="shared" ref="D15:D19" si="4">(100*G15)/(100-V15)</f>
        <v>43</v>
      </c>
      <c r="E15" s="13">
        <f t="shared" ref="E15:E19" si="5">(100*H15)/(100-V15)</f>
        <v>53.75</v>
      </c>
      <c r="F15" s="17">
        <v>43</v>
      </c>
      <c r="G15" s="17">
        <v>43</v>
      </c>
      <c r="H15" s="85">
        <f>G15/0.8</f>
        <v>53.75</v>
      </c>
      <c r="I15" s="81">
        <f>Z15/100*F15</f>
        <v>9.89</v>
      </c>
      <c r="J15" s="81">
        <f>Z15/100*G15</f>
        <v>9.89</v>
      </c>
      <c r="K15" s="81">
        <f>Z15/100*H15</f>
        <v>12.362500000000001</v>
      </c>
      <c r="L15" s="81">
        <f>AA15/100*F15</f>
        <v>0.68800000000000006</v>
      </c>
      <c r="M15" s="81">
        <f>AA15/100*G15</f>
        <v>0.68800000000000006</v>
      </c>
      <c r="N15" s="81">
        <f>AA15/100*H15</f>
        <v>0.86</v>
      </c>
      <c r="O15" s="81">
        <f>AB15/100*F15</f>
        <v>22.317</v>
      </c>
      <c r="P15" s="81">
        <f>AB15/100*G15</f>
        <v>22.317</v>
      </c>
      <c r="Q15" s="81">
        <f>AB15/100*H15</f>
        <v>27.896250000000002</v>
      </c>
      <c r="R15" s="82">
        <f>AC15/100*F15</f>
        <v>135.02000000000001</v>
      </c>
      <c r="S15" s="82">
        <f>AC15/100*G15</f>
        <v>135.02000000000001</v>
      </c>
      <c r="T15" s="82">
        <f>AC15/100*H15</f>
        <v>168.77500000000001</v>
      </c>
      <c r="U15" s="35" t="s">
        <v>37</v>
      </c>
      <c r="V15" s="18">
        <v>0</v>
      </c>
      <c r="W15" s="19">
        <v>108</v>
      </c>
      <c r="X15" s="3"/>
      <c r="Z15" s="81">
        <v>23</v>
      </c>
      <c r="AA15" s="81">
        <v>1.6</v>
      </c>
      <c r="AB15" s="81">
        <v>51.9</v>
      </c>
      <c r="AC15" s="82">
        <v>314</v>
      </c>
    </row>
    <row r="16" spans="1:29" ht="75" customHeight="1" x14ac:dyDescent="0.25">
      <c r="A16" s="24"/>
      <c r="B16" s="11" t="s">
        <v>32</v>
      </c>
      <c r="C16" s="27">
        <f t="shared" si="3"/>
        <v>0.25</v>
      </c>
      <c r="D16" s="15">
        <f t="shared" si="4"/>
        <v>0.25</v>
      </c>
      <c r="E16" s="15">
        <f t="shared" si="5"/>
        <v>0.3125</v>
      </c>
      <c r="F16" s="15">
        <v>0.25</v>
      </c>
      <c r="G16" s="15">
        <v>0.25</v>
      </c>
      <c r="H16" s="86">
        <f>G16/0.8</f>
        <v>0.3125</v>
      </c>
      <c r="I16" s="81">
        <f>Z16/100*F16</f>
        <v>0</v>
      </c>
      <c r="J16" s="81">
        <f>Z16/100*G16</f>
        <v>0</v>
      </c>
      <c r="K16" s="81">
        <f>Z16/100*H16</f>
        <v>0</v>
      </c>
      <c r="L16" s="81">
        <f>AA16/100*F16</f>
        <v>0</v>
      </c>
      <c r="M16" s="81">
        <f>AA16/100*G16</f>
        <v>0</v>
      </c>
      <c r="N16" s="81">
        <f>AA16/100*H16</f>
        <v>0</v>
      </c>
      <c r="O16" s="81">
        <f>AB16/100*F16</f>
        <v>0</v>
      </c>
      <c r="P16" s="81">
        <f>AB16/100*G16</f>
        <v>0</v>
      </c>
      <c r="Q16" s="81">
        <f>AB16/100*H16</f>
        <v>0</v>
      </c>
      <c r="R16" s="82">
        <f>AC16/100*F16</f>
        <v>0</v>
      </c>
      <c r="S16" s="82">
        <f>AC16/100*G16</f>
        <v>0</v>
      </c>
      <c r="T16" s="82">
        <f>AC16/100*H16</f>
        <v>0</v>
      </c>
      <c r="U16" s="35" t="s">
        <v>38</v>
      </c>
      <c r="V16" s="19">
        <v>0</v>
      </c>
      <c r="W16" s="19">
        <v>0</v>
      </c>
      <c r="X16" s="3"/>
      <c r="Z16" s="81">
        <v>0</v>
      </c>
      <c r="AA16" s="81">
        <v>0</v>
      </c>
      <c r="AB16" s="81">
        <v>0</v>
      </c>
      <c r="AC16" s="82">
        <v>0</v>
      </c>
    </row>
    <row r="17" spans="1:29" ht="46.5" customHeight="1" x14ac:dyDescent="0.25">
      <c r="A17" s="24"/>
      <c r="B17" s="11" t="s">
        <v>33</v>
      </c>
      <c r="C17" s="12">
        <f t="shared" si="3"/>
        <v>110</v>
      </c>
      <c r="D17" s="13">
        <f t="shared" si="4"/>
        <v>110</v>
      </c>
      <c r="E17" s="13">
        <f t="shared" si="5"/>
        <v>137.5</v>
      </c>
      <c r="F17" s="13">
        <v>110</v>
      </c>
      <c r="G17" s="13">
        <v>110</v>
      </c>
      <c r="H17" s="85">
        <f>G17/0.8</f>
        <v>137.5</v>
      </c>
      <c r="I17" s="81">
        <f>Z17/100*F17</f>
        <v>0</v>
      </c>
      <c r="J17" s="81">
        <f>Z17/100*G17</f>
        <v>0</v>
      </c>
      <c r="K17" s="81">
        <f>Z17/100*H17</f>
        <v>0</v>
      </c>
      <c r="L17" s="81">
        <f>AA17/100*F17</f>
        <v>0</v>
      </c>
      <c r="M17" s="81">
        <f>AA17/100*G17</f>
        <v>0</v>
      </c>
      <c r="N17" s="81">
        <f>AA17/100*H17</f>
        <v>0</v>
      </c>
      <c r="O17" s="81">
        <f>AB17/100*F17</f>
        <v>0</v>
      </c>
      <c r="P17" s="81">
        <f>AB17/100*G17</f>
        <v>0</v>
      </c>
      <c r="Q17" s="81">
        <f>AB17/100*H17</f>
        <v>0</v>
      </c>
      <c r="R17" s="82">
        <f>AC17/100*F17</f>
        <v>0</v>
      </c>
      <c r="S17" s="82">
        <f>AC17/100*G17</f>
        <v>0</v>
      </c>
      <c r="T17" s="82">
        <f>AC17/100*H17</f>
        <v>0</v>
      </c>
      <c r="U17" s="35" t="s">
        <v>39</v>
      </c>
      <c r="V17" s="19">
        <v>0</v>
      </c>
      <c r="W17" s="19">
        <v>0</v>
      </c>
      <c r="X17" s="3"/>
      <c r="Z17" s="81">
        <v>0</v>
      </c>
      <c r="AA17" s="81">
        <v>0</v>
      </c>
      <c r="AB17" s="81">
        <v>0</v>
      </c>
      <c r="AC17" s="82">
        <v>0</v>
      </c>
    </row>
    <row r="18" spans="1:29" ht="23.25" customHeight="1" x14ac:dyDescent="0.25">
      <c r="A18" s="24"/>
      <c r="B18" s="66" t="s">
        <v>34</v>
      </c>
      <c r="C18" s="67"/>
      <c r="D18" s="67"/>
      <c r="E18" s="68"/>
      <c r="F18" s="32">
        <f>(F14+F14*W14/100+F16)*(100-X18)/100</f>
        <v>88.344650000000001</v>
      </c>
      <c r="G18" s="32">
        <f>(G14+G14*W14/100+G16)*(100-X18)/100</f>
        <v>88.344650000000001</v>
      </c>
      <c r="H18" s="32">
        <f>(H14+H14*W14/100+H16)*(100-X18)/100</f>
        <v>110.43081249999999</v>
      </c>
      <c r="I18" s="15"/>
      <c r="J18" s="15"/>
      <c r="K18" s="15"/>
      <c r="L18" s="15"/>
      <c r="M18" s="15"/>
      <c r="N18" s="15"/>
      <c r="O18" s="15"/>
      <c r="P18" s="15"/>
      <c r="Q18" s="15"/>
      <c r="R18" s="13"/>
      <c r="S18" s="13"/>
      <c r="T18" s="13"/>
      <c r="U18" s="35"/>
      <c r="V18" s="19">
        <v>0</v>
      </c>
      <c r="W18" s="19">
        <v>0</v>
      </c>
      <c r="X18" s="19">
        <v>1.5</v>
      </c>
      <c r="Z18" s="81"/>
      <c r="AA18" s="81"/>
      <c r="AB18" s="81"/>
      <c r="AC18" s="82"/>
    </row>
    <row r="19" spans="1:29" ht="78.75" customHeight="1" x14ac:dyDescent="0.25">
      <c r="A19" s="24" t="s">
        <v>54</v>
      </c>
      <c r="B19" s="11" t="s">
        <v>35</v>
      </c>
      <c r="C19" s="12">
        <f t="shared" si="3"/>
        <v>2</v>
      </c>
      <c r="D19" s="13">
        <f t="shared" si="4"/>
        <v>2</v>
      </c>
      <c r="E19" s="13">
        <f t="shared" si="5"/>
        <v>2.5</v>
      </c>
      <c r="F19" s="13">
        <v>2</v>
      </c>
      <c r="G19" s="13">
        <v>2</v>
      </c>
      <c r="H19" s="85">
        <f>G19/0.8</f>
        <v>2.5</v>
      </c>
      <c r="I19" s="81">
        <f>Z19/100*F19</f>
        <v>1.6E-2</v>
      </c>
      <c r="J19" s="81">
        <f>Z19/100*G19</f>
        <v>1.6E-2</v>
      </c>
      <c r="K19" s="81">
        <f>Z19/100*H19</f>
        <v>0.02</v>
      </c>
      <c r="L19" s="81">
        <f>AA19/100*F19</f>
        <v>1.45</v>
      </c>
      <c r="M19" s="81">
        <f>AA19/100*G19</f>
        <v>1.45</v>
      </c>
      <c r="N19" s="81">
        <f>AA19/100*H19</f>
        <v>1.8125</v>
      </c>
      <c r="O19" s="81">
        <f>AB19/100*F19</f>
        <v>2.6000000000000002E-2</v>
      </c>
      <c r="P19" s="81">
        <f>AB19/100*G19</f>
        <v>2.6000000000000002E-2</v>
      </c>
      <c r="Q19" s="81">
        <f>AB19/100*H19</f>
        <v>3.2500000000000001E-2</v>
      </c>
      <c r="R19" s="82">
        <f>AC19/100*F19</f>
        <v>13.22</v>
      </c>
      <c r="S19" s="82">
        <f>AC19/100*G19</f>
        <v>13.22</v>
      </c>
      <c r="T19" s="82">
        <f>AC19/100*H19</f>
        <v>16.525000000000002</v>
      </c>
      <c r="U19" s="35" t="s">
        <v>40</v>
      </c>
      <c r="V19" s="19">
        <v>0</v>
      </c>
      <c r="W19" s="34">
        <v>0</v>
      </c>
      <c r="X19" s="3"/>
      <c r="Z19" s="81">
        <v>0.8</v>
      </c>
      <c r="AA19" s="81">
        <v>72.5</v>
      </c>
      <c r="AB19" s="81">
        <v>1.3</v>
      </c>
      <c r="AC19" s="82">
        <v>661</v>
      </c>
    </row>
    <row r="20" spans="1:29" ht="15" customHeight="1" x14ac:dyDescent="0.25">
      <c r="A20" s="25"/>
      <c r="B20" s="30" t="s">
        <v>49</v>
      </c>
      <c r="C20" s="60" t="s">
        <v>50</v>
      </c>
      <c r="D20" s="61"/>
      <c r="E20" s="62"/>
      <c r="F20" s="71">
        <f>F18+F19</f>
        <v>90.344650000000001</v>
      </c>
      <c r="G20" s="71">
        <f t="shared" ref="G20:H20" si="6">G18+G19</f>
        <v>90.344650000000001</v>
      </c>
      <c r="H20" s="71">
        <f t="shared" si="6"/>
        <v>112.93081249999999</v>
      </c>
      <c r="I20" s="22">
        <f>SUM(I14:I19)-I15</f>
        <v>10.594000000000001</v>
      </c>
      <c r="J20" s="22">
        <f t="shared" ref="J20:T20" si="7">SUM(J14:J19)-J15</f>
        <v>10.594000000000001</v>
      </c>
      <c r="K20" s="22">
        <f t="shared" si="7"/>
        <v>13.2425</v>
      </c>
      <c r="L20" s="22">
        <f t="shared" si="7"/>
        <v>1.9057999999999997</v>
      </c>
      <c r="M20" s="22">
        <f t="shared" si="7"/>
        <v>1.9057999999999997</v>
      </c>
      <c r="N20" s="22">
        <f t="shared" si="7"/>
        <v>2.38225</v>
      </c>
      <c r="O20" s="22">
        <f t="shared" si="7"/>
        <v>22.665500000000002</v>
      </c>
      <c r="P20" s="22">
        <f t="shared" si="7"/>
        <v>22.665500000000002</v>
      </c>
      <c r="Q20" s="22">
        <f t="shared" si="7"/>
        <v>28.331874999999997</v>
      </c>
      <c r="R20" s="20">
        <f t="shared" si="7"/>
        <v>164.58</v>
      </c>
      <c r="S20" s="20">
        <f t="shared" si="7"/>
        <v>164.58</v>
      </c>
      <c r="T20" s="20">
        <f t="shared" si="7"/>
        <v>205.72499999999999</v>
      </c>
      <c r="U20" s="3"/>
      <c r="V20" s="19"/>
      <c r="W20" s="33">
        <v>0</v>
      </c>
      <c r="X20" s="3"/>
      <c r="Z20" s="81"/>
      <c r="AA20" s="81"/>
      <c r="AB20" s="81"/>
      <c r="AC20" s="82"/>
    </row>
    <row r="21" spans="1:29" x14ac:dyDescent="0.25">
      <c r="A21" s="28"/>
      <c r="B21" s="29"/>
      <c r="C21" s="63" t="s">
        <v>51</v>
      </c>
      <c r="D21" s="64"/>
      <c r="E21" s="65"/>
      <c r="F21" s="72"/>
      <c r="G21" s="72"/>
      <c r="H21" s="72"/>
      <c r="I21" s="31">
        <f>SUM(I14:I19)-I14</f>
        <v>9.9060000000000006</v>
      </c>
      <c r="J21" s="31">
        <f t="shared" ref="J21:T21" si="8">SUM(J14:J19)-J14</f>
        <v>9.9060000000000006</v>
      </c>
      <c r="K21" s="31">
        <f t="shared" si="8"/>
        <v>12.382499999999999</v>
      </c>
      <c r="L21" s="31">
        <f t="shared" si="8"/>
        <v>2.1379999999999999</v>
      </c>
      <c r="M21" s="31">
        <f t="shared" si="8"/>
        <v>2.1379999999999999</v>
      </c>
      <c r="N21" s="31">
        <f t="shared" si="8"/>
        <v>2.6724999999999999</v>
      </c>
      <c r="O21" s="31">
        <f t="shared" si="8"/>
        <v>22.343000000000004</v>
      </c>
      <c r="P21" s="31">
        <f t="shared" si="8"/>
        <v>22.343000000000004</v>
      </c>
      <c r="Q21" s="31">
        <f t="shared" si="8"/>
        <v>27.928750000000001</v>
      </c>
      <c r="R21" s="32">
        <f t="shared" si="8"/>
        <v>148.24</v>
      </c>
      <c r="S21" s="32">
        <f t="shared" si="8"/>
        <v>148.24</v>
      </c>
      <c r="T21" s="32">
        <f t="shared" si="8"/>
        <v>185.3</v>
      </c>
      <c r="U21" s="3"/>
      <c r="V21" s="3"/>
      <c r="W21" s="3"/>
      <c r="X21" s="3"/>
      <c r="Z21" s="81"/>
      <c r="AA21" s="81"/>
      <c r="AB21" s="81"/>
      <c r="AC21" s="82"/>
    </row>
    <row r="22" spans="1:29" x14ac:dyDescent="0.25">
      <c r="A22" s="7"/>
      <c r="B22" s="36"/>
      <c r="C22" s="37"/>
      <c r="D22" s="37"/>
      <c r="E22" s="37"/>
      <c r="F22" s="38"/>
      <c r="G22" s="38"/>
      <c r="H22" s="38"/>
      <c r="I22" s="39"/>
      <c r="J22" s="39"/>
      <c r="K22" s="39"/>
      <c r="L22" s="39"/>
      <c r="M22" s="39"/>
      <c r="N22" s="39"/>
      <c r="O22" s="39"/>
      <c r="P22" s="39"/>
      <c r="Q22" s="39"/>
      <c r="R22" s="38"/>
      <c r="S22" s="38"/>
      <c r="T22" s="38"/>
      <c r="U22" s="40"/>
      <c r="V22" s="8"/>
      <c r="W22" s="8"/>
    </row>
    <row r="23" spans="1:29" x14ac:dyDescent="0.25">
      <c r="A23" s="7"/>
      <c r="B23" s="41"/>
      <c r="C23" s="42"/>
      <c r="D23" s="42"/>
      <c r="E23" s="42"/>
      <c r="F23" s="43"/>
      <c r="G23" s="43"/>
      <c r="H23" s="43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5"/>
    </row>
    <row r="24" spans="1:29" x14ac:dyDescent="0.25">
      <c r="A24" s="26"/>
      <c r="B24" s="73" t="s">
        <v>21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</row>
    <row r="25" spans="1:29" ht="61.5" customHeight="1" x14ac:dyDescent="0.25">
      <c r="A25" s="26"/>
      <c r="B25" s="74" t="s">
        <v>42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spans="1:29" ht="16.5" customHeight="1" x14ac:dyDescent="0.25">
      <c r="A26" s="26"/>
      <c r="B26" s="47" t="s">
        <v>43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9" ht="15" customHeight="1" x14ac:dyDescent="0.25">
      <c r="A27" s="26"/>
      <c r="B27" s="2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69" t="s">
        <v>22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</row>
    <row r="29" spans="1:29" x14ac:dyDescent="0.25">
      <c r="A29" s="5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25">
      <c r="A30" s="5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5"/>
      <c r="B31" s="5" t="s"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5"/>
      <c r="B32" s="5" t="s">
        <v>47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5"/>
      <c r="B34" s="69" t="s">
        <v>23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</row>
    <row r="35" spans="1:21" x14ac:dyDescent="0.25">
      <c r="A35" s="5"/>
      <c r="B35" s="5" t="s">
        <v>27</v>
      </c>
      <c r="C35" s="5"/>
      <c r="D35" s="5" t="s">
        <v>48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5"/>
      <c r="C36" s="5"/>
      <c r="D36" s="5" t="s">
        <v>53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7.2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5"/>
      <c r="B40" s="70" t="s">
        <v>24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  <row r="41" spans="1:21" x14ac:dyDescent="0.25">
      <c r="A41" s="5"/>
      <c r="B41" s="5" t="s">
        <v>26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33">
    <mergeCell ref="B40:U40"/>
    <mergeCell ref="B9:B13"/>
    <mergeCell ref="B28:U28"/>
    <mergeCell ref="F20:F21"/>
    <mergeCell ref="G20:G21"/>
    <mergeCell ref="H20:H21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C20:E20"/>
    <mergeCell ref="C21:E21"/>
    <mergeCell ref="B18:E18"/>
    <mergeCell ref="X9:X12"/>
    <mergeCell ref="B34:U34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F11:H11"/>
  </mergeCells>
  <pageMargins left="0.25" right="0.25" top="0.75" bottom="0.75" header="0.3" footer="0.3"/>
  <pageSetup paperSize="9" orientation="landscape" r:id="rId1"/>
  <ignoredErrors>
    <ignoredError sqref="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2022-10-30T20:23:38Z</dcterms:modified>
</cp:coreProperties>
</file>